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50" yWindow="180" windowWidth="15075" windowHeight="12375"/>
  </bookViews>
  <sheets>
    <sheet name="2025" sheetId="8" r:id="rId1"/>
  </sheets>
  <definedNames>
    <definedName name="_xlnm._FilterDatabase" localSheetId="0" hidden="1">'2025'!$A$12:$D$66</definedName>
    <definedName name="_xlnm.Print_Titles" localSheetId="0">'2025'!$13:$13</definedName>
    <definedName name="_xlnm.Print_Area" localSheetId="0">'2025'!$A$1:$D$66</definedName>
  </definedNames>
  <calcPr calcId="145621"/>
</workbook>
</file>

<file path=xl/calcChain.xml><?xml version="1.0" encoding="utf-8"?>
<calcChain xmlns="http://schemas.openxmlformats.org/spreadsheetml/2006/main">
  <c r="D53" i="8" l="1"/>
  <c r="D46" i="8"/>
  <c r="D40" i="8" l="1"/>
  <c r="D34" i="8"/>
  <c r="D28" i="8"/>
  <c r="D56" i="8"/>
  <c r="D65" i="8"/>
  <c r="D58" i="8"/>
  <c r="D44" i="8"/>
  <c r="D41" i="8"/>
  <c r="D39" i="8"/>
  <c r="D33" i="8"/>
  <c r="D27" i="8"/>
  <c r="D21" i="8"/>
  <c r="D23" i="8" l="1"/>
  <c r="D61" i="8" l="1"/>
  <c r="D60" i="8" s="1"/>
  <c r="D59" i="8"/>
  <c r="D54" i="8"/>
  <c r="D52" i="8"/>
  <c r="D47" i="8"/>
  <c r="D43" i="8"/>
  <c r="D42" i="8"/>
  <c r="D35" i="8"/>
  <c r="D32" i="8"/>
  <c r="D30" i="8"/>
  <c r="D26" i="8"/>
  <c r="D24" i="8"/>
  <c r="D19" i="8"/>
  <c r="D17" i="8"/>
  <c r="D16" i="8"/>
  <c r="D14" i="8" s="1"/>
  <c r="D36" i="8"/>
  <c r="D48" i="8"/>
  <c r="D64" i="8"/>
  <c r="D45" i="8" l="1"/>
  <c r="D55" i="8"/>
  <c r="D50" i="8"/>
  <c r="D38" i="8"/>
  <c r="D22" i="8"/>
  <c r="D31" i="8"/>
  <c r="D25" i="8"/>
  <c r="D66" i="8" l="1"/>
</calcChain>
</file>

<file path=xl/sharedStrings.xml><?xml version="1.0" encoding="utf-8"?>
<sst xmlns="http://schemas.openxmlformats.org/spreadsheetml/2006/main" count="171" uniqueCount="81">
  <si>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</si>
  <si>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</si>
  <si>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</si>
  <si>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</si>
  <si>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</si>
  <si>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</si>
  <si>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</si>
  <si>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</si>
  <si>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</si>
  <si>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</si>
  <si>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</si>
  <si>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</si>
  <si>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</si>
  <si>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</si>
  <si>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</si>
  <si>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</si>
  <si>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</si>
  <si>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</si>
  <si>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</si>
  <si>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</si>
  <si>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</si>
  <si>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</si>
  <si>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</si>
  <si>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</si>
  <si>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</si>
  <si>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</si>
  <si>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</si>
  <si>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</si>
  <si>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</si>
  <si>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</si>
  <si>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</si>
  <si>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</si>
  <si>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</si>
  <si>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</si>
  <si>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</si>
  <si>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</si>
  <si>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</si>
  <si>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</si>
  <si>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</si>
  <si>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</si>
  <si>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</si>
  <si>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</si>
  <si>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</si>
  <si>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</si>
  <si>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</si>
  <si>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</si>
  <si>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</si>
  <si>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</si>
  <si>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</si>
  <si>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</si>
  <si>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</si>
  <si>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</si>
  <si>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</si>
  <si>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</si>
  <si>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</si>
  <si>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</si>
  <si>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</si>
  <si>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</si>
  <si>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</si>
  <si>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</si>
  <si>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</si>
  <si>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</si>
  <si>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</si>
  <si>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</si>
  <si>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</si>
  <si>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</si>
  <si>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</si>
  <si>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</si>
  <si>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 xml:space="preserve">                                                                                к решению Думы города Братска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</si>
  <si>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</si>
  <si>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</si>
  <si>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Молодежная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</si>
  <si>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</si>
  <si>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</si>
  <si>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</si>
  <si>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                                                                                            Приложение № 3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</si>
  <si>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</si>
  <si>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24.12.2024 № 35/г-Д</t>
  </si>
  <si>
    <t>Распределение бюджетных ассигнований по разделам и подразделам классификации расходов бюджетов на 2025 год</t>
  </si>
  <si>
    <t xml:space="preserve">                                                                                Приложение № 3</t>
  </si>
  <si>
    <t xml:space="preserve">                                                                                от 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</si>
</sst>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0" fontId="5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left" vertical="center" readingOrder="1"/>
    </xf>
    <xf numFmtId="49" fontId="7" fillId="0" borderId="1" xfId="0" applyNumberFormat="1" applyFont="1" applyFill="1" applyBorder="1" applyAlignment="1">
      <alignment horizontal="justify" vertical="center" readingOrder="1"/>
    </xf>
    <xf numFmtId="0" fontId="9" fillId="0" borderId="0" xfId="0" applyFont="1" applyFill="1"/>
    <xf numFmtId="3" fontId="11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zoomScaleNormal="100" workbookViewId="0">
      <selection activeCell="G9" sqref="G9"/>
    </sheetView>
  </sheetViews>
  <sheetFormatPr defaultColWidth="8.85546875" defaultRowHeight="15" x14ac:dyDescent="0.25"/>
  <cols>
    <col min="1" max="1" width="63" style="1" customWidth="1"/>
    <col min="2" max="3" width="4.5703125" style="1" customWidth="1"/>
    <col min="4" max="4" width="13" style="1" customWidth="1"/>
    <col min="5" max="5" width="8.85546875" style="1" customWidth="1"/>
    <col min="6" max="16384" width="8.85546875" style="1"/>
  </cols>
  <sheetData>
    <row r="1" spans="1:5" ht="18.75" x14ac:dyDescent="0.25">
      <c r="A1" s="20" t="s">
        <v>79</v>
      </c>
      <c r="B1" s="20"/>
      <c r="C1" s="20"/>
      <c r="D1" s="20"/>
      <c r="E1" s="18"/>
    </row>
    <row r="2" spans="1:5" ht="18.75" x14ac:dyDescent="0.25">
      <c r="A2" s="20" t="s">
        <v>68</v>
      </c>
      <c r="B2" s="20"/>
      <c r="C2" s="20"/>
      <c r="D2" s="20"/>
      <c r="E2" s="18"/>
    </row>
    <row r="3" spans="1:5" ht="18.75" x14ac:dyDescent="0.25">
      <c r="A3" s="21" t="s">
        <v>80</v>
      </c>
      <c r="B3" s="21"/>
      <c r="C3" s="21"/>
      <c r="D3" s="21"/>
      <c r="E3" s="18"/>
    </row>
    <row r="4" spans="1:5" ht="13.5" customHeight="1" x14ac:dyDescent="0.25">
      <c r="E4" s="18"/>
    </row>
    <row r="5" spans="1:5" s="15" customFormat="1" ht="15.75" x14ac:dyDescent="0.25">
      <c r="A5" s="22" t="s">
        <v>75</v>
      </c>
      <c r="B5" s="22"/>
      <c r="C5" s="22"/>
      <c r="D5" s="22"/>
    </row>
    <row r="6" spans="1:5" s="15" customFormat="1" ht="15.75" x14ac:dyDescent="0.25">
      <c r="A6" s="22" t="s">
        <v>76</v>
      </c>
      <c r="B6" s="22"/>
      <c r="C6" s="22"/>
      <c r="D6" s="22"/>
    </row>
    <row r="7" spans="1:5" s="15" customFormat="1" ht="18" customHeight="1" x14ac:dyDescent="0.25">
      <c r="A7" s="22" t="s">
        <v>77</v>
      </c>
      <c r="B7" s="22"/>
      <c r="C7" s="22"/>
      <c r="D7" s="22"/>
    </row>
    <row r="8" spans="1:5" ht="15" customHeight="1" x14ac:dyDescent="0.25"/>
    <row r="9" spans="1:5" ht="39" customHeight="1" x14ac:dyDescent="0.25">
      <c r="A9" s="19" t="s">
        <v>78</v>
      </c>
      <c r="B9" s="19"/>
      <c r="C9" s="19"/>
      <c r="D9" s="19"/>
      <c r="E9" s="17"/>
    </row>
    <row r="10" spans="1:5" ht="15" customHeight="1" x14ac:dyDescent="0.25">
      <c r="A10" s="2"/>
      <c r="B10" s="2"/>
      <c r="C10" s="2"/>
      <c r="D10" s="2"/>
      <c r="E10" s="2"/>
    </row>
    <row r="11" spans="1:5" ht="18.75" x14ac:dyDescent="0.25">
      <c r="A11" s="9"/>
      <c r="B11" s="9"/>
      <c r="C11" s="9"/>
      <c r="D11" s="3" t="s">
        <v>52</v>
      </c>
      <c r="E11" s="3"/>
    </row>
    <row r="12" spans="1:5" ht="15.75" x14ac:dyDescent="0.25">
      <c r="A12" s="7" t="s">
        <v>1</v>
      </c>
      <c r="B12" s="10" t="s">
        <v>2</v>
      </c>
      <c r="C12" s="10" t="s">
        <v>3</v>
      </c>
      <c r="D12" s="7" t="s">
        <v>0</v>
      </c>
      <c r="E12" s="4"/>
    </row>
    <row r="13" spans="1:5" ht="15.75" x14ac:dyDescent="0.25">
      <c r="A13" s="7">
        <v>1</v>
      </c>
      <c r="B13" s="10">
        <v>2</v>
      </c>
      <c r="C13" s="10">
        <v>3</v>
      </c>
      <c r="D13" s="7">
        <v>4</v>
      </c>
      <c r="E13" s="4"/>
    </row>
    <row r="14" spans="1:5" ht="15.75" x14ac:dyDescent="0.25">
      <c r="A14" s="11" t="s">
        <v>53</v>
      </c>
      <c r="B14" s="10" t="s">
        <v>5</v>
      </c>
      <c r="C14" s="10" t="s">
        <v>6</v>
      </c>
      <c r="D14" s="8">
        <f>SUM(D15:D21)</f>
        <v>903202</v>
      </c>
      <c r="E14" s="5"/>
    </row>
    <row r="15" spans="1:5" ht="25.5" x14ac:dyDescent="0.25">
      <c r="A15" s="12" t="s">
        <v>7</v>
      </c>
      <c r="B15" s="10" t="s">
        <v>5</v>
      </c>
      <c r="C15" s="10" t="s">
        <v>8</v>
      </c>
      <c r="D15" s="8">
        <v>7297</v>
      </c>
      <c r="E15" s="5"/>
    </row>
    <row r="16" spans="1:5" ht="38.25" x14ac:dyDescent="0.25">
      <c r="A16" s="12" t="s">
        <v>9</v>
      </c>
      <c r="B16" s="10" t="s">
        <v>5</v>
      </c>
      <c r="C16" s="10" t="s">
        <v>10</v>
      </c>
      <c r="D16" s="8">
        <f>22238+7709</f>
        <v>29947</v>
      </c>
      <c r="E16" s="5"/>
    </row>
    <row r="17" spans="1:5" ht="38.25" x14ac:dyDescent="0.25">
      <c r="A17" s="12" t="s">
        <v>72</v>
      </c>
      <c r="B17" s="10" t="s">
        <v>5</v>
      </c>
      <c r="C17" s="10" t="s">
        <v>11</v>
      </c>
      <c r="D17" s="8">
        <f>279408+156639</f>
        <v>436047</v>
      </c>
      <c r="E17" s="5"/>
    </row>
    <row r="18" spans="1:5" ht="15.75" x14ac:dyDescent="0.25">
      <c r="A18" s="12" t="s">
        <v>66</v>
      </c>
      <c r="B18" s="10" t="s">
        <v>5</v>
      </c>
      <c r="C18" s="10" t="s">
        <v>29</v>
      </c>
      <c r="D18" s="8">
        <v>14</v>
      </c>
      <c r="E18" s="5"/>
    </row>
    <row r="19" spans="1:5" ht="25.5" x14ac:dyDescent="0.25">
      <c r="A19" s="12" t="s">
        <v>12</v>
      </c>
      <c r="B19" s="10" t="s">
        <v>5</v>
      </c>
      <c r="C19" s="10" t="s">
        <v>13</v>
      </c>
      <c r="D19" s="8">
        <f>77883+25430</f>
        <v>103313</v>
      </c>
      <c r="E19" s="5"/>
    </row>
    <row r="20" spans="1:5" ht="15.75" x14ac:dyDescent="0.25">
      <c r="A20" s="12" t="s">
        <v>15</v>
      </c>
      <c r="B20" s="10" t="s">
        <v>5</v>
      </c>
      <c r="C20" s="10" t="s">
        <v>16</v>
      </c>
      <c r="D20" s="8">
        <v>10000</v>
      </c>
      <c r="E20" s="5"/>
    </row>
    <row r="21" spans="1:5" ht="15.75" x14ac:dyDescent="0.25">
      <c r="A21" s="12" t="s">
        <v>17</v>
      </c>
      <c r="B21" s="10" t="s">
        <v>5</v>
      </c>
      <c r="C21" s="10" t="s">
        <v>18</v>
      </c>
      <c r="D21" s="8">
        <f>269948-13280+55581+4335</f>
        <v>316584</v>
      </c>
      <c r="E21" s="5"/>
    </row>
    <row r="22" spans="1:5" ht="15.75" x14ac:dyDescent="0.25">
      <c r="A22" s="12" t="s">
        <v>54</v>
      </c>
      <c r="B22" s="10" t="s">
        <v>10</v>
      </c>
      <c r="C22" s="10" t="s">
        <v>6</v>
      </c>
      <c r="D22" s="8">
        <f>SUM(D23:D24)</f>
        <v>105486</v>
      </c>
      <c r="E22" s="5"/>
    </row>
    <row r="23" spans="1:5" ht="25.5" x14ac:dyDescent="0.25">
      <c r="A23" s="12" t="s">
        <v>69</v>
      </c>
      <c r="B23" s="10" t="s">
        <v>10</v>
      </c>
      <c r="C23" s="10" t="s">
        <v>20</v>
      </c>
      <c r="D23" s="8">
        <f>50579+15353</f>
        <v>65932</v>
      </c>
      <c r="E23" s="5"/>
    </row>
    <row r="24" spans="1:5" ht="25.5" x14ac:dyDescent="0.25">
      <c r="A24" s="12" t="s">
        <v>21</v>
      </c>
      <c r="B24" s="10" t="s">
        <v>10</v>
      </c>
      <c r="C24" s="10" t="s">
        <v>22</v>
      </c>
      <c r="D24" s="8">
        <f>31392+8162</f>
        <v>39554</v>
      </c>
      <c r="E24" s="5"/>
    </row>
    <row r="25" spans="1:5" ht="15.75" x14ac:dyDescent="0.25">
      <c r="A25" s="11" t="s">
        <v>55</v>
      </c>
      <c r="B25" s="10" t="s">
        <v>11</v>
      </c>
      <c r="C25" s="10" t="s">
        <v>6</v>
      </c>
      <c r="D25" s="8">
        <f>SUM(D26:D30)</f>
        <v>1791640</v>
      </c>
      <c r="E25" s="5"/>
    </row>
    <row r="26" spans="1:5" ht="15.75" x14ac:dyDescent="0.25">
      <c r="A26" s="12" t="s">
        <v>23</v>
      </c>
      <c r="B26" s="10" t="s">
        <v>11</v>
      </c>
      <c r="C26" s="10" t="s">
        <v>14</v>
      </c>
      <c r="D26" s="8">
        <f>16966+7741</f>
        <v>24707</v>
      </c>
      <c r="E26" s="5"/>
    </row>
    <row r="27" spans="1:5" ht="15.75" x14ac:dyDescent="0.25">
      <c r="A27" s="12" t="s">
        <v>24</v>
      </c>
      <c r="B27" s="10" t="s">
        <v>11</v>
      </c>
      <c r="C27" s="10" t="s">
        <v>25</v>
      </c>
      <c r="D27" s="8">
        <f>103551+30305</f>
        <v>133856</v>
      </c>
      <c r="E27" s="5"/>
    </row>
    <row r="28" spans="1:5" ht="15.75" x14ac:dyDescent="0.25">
      <c r="A28" s="12" t="s">
        <v>26</v>
      </c>
      <c r="B28" s="10" t="s">
        <v>11</v>
      </c>
      <c r="C28" s="10" t="s">
        <v>19</v>
      </c>
      <c r="D28" s="8">
        <f>911712+405540+7318+17456</f>
        <v>1342026</v>
      </c>
      <c r="E28" s="5"/>
    </row>
    <row r="29" spans="1:5" ht="15.75" x14ac:dyDescent="0.25">
      <c r="A29" s="12" t="s">
        <v>64</v>
      </c>
      <c r="B29" s="10" t="s">
        <v>11</v>
      </c>
      <c r="C29" s="10" t="s">
        <v>20</v>
      </c>
      <c r="D29" s="8">
        <v>13239</v>
      </c>
      <c r="E29" s="5"/>
    </row>
    <row r="30" spans="1:5" ht="15.75" x14ac:dyDescent="0.25">
      <c r="A30" s="12" t="s">
        <v>27</v>
      </c>
      <c r="B30" s="10" t="s">
        <v>11</v>
      </c>
      <c r="C30" s="10" t="s">
        <v>28</v>
      </c>
      <c r="D30" s="16">
        <f>161581+116231</f>
        <v>277812</v>
      </c>
      <c r="E30" s="5"/>
    </row>
    <row r="31" spans="1:5" ht="15.75" x14ac:dyDescent="0.25">
      <c r="A31" s="11" t="s">
        <v>56</v>
      </c>
      <c r="B31" s="10" t="s">
        <v>29</v>
      </c>
      <c r="C31" s="10" t="s">
        <v>6</v>
      </c>
      <c r="D31" s="8">
        <f>SUM(D32:D35)</f>
        <v>1158521</v>
      </c>
      <c r="E31" s="5"/>
    </row>
    <row r="32" spans="1:5" ht="15.75" x14ac:dyDescent="0.25">
      <c r="A32" s="12" t="s">
        <v>30</v>
      </c>
      <c r="B32" s="10" t="s">
        <v>29</v>
      </c>
      <c r="C32" s="10" t="s">
        <v>5</v>
      </c>
      <c r="D32" s="8">
        <f>12831+8941</f>
        <v>21772</v>
      </c>
      <c r="E32" s="5"/>
    </row>
    <row r="33" spans="1:5" ht="15.75" x14ac:dyDescent="0.25">
      <c r="A33" s="12" t="s">
        <v>31</v>
      </c>
      <c r="B33" s="10" t="s">
        <v>29</v>
      </c>
      <c r="C33" s="10" t="s">
        <v>8</v>
      </c>
      <c r="D33" s="8">
        <f>182390+4158-500</f>
        <v>186048</v>
      </c>
      <c r="E33" s="5"/>
    </row>
    <row r="34" spans="1:5" ht="15.75" x14ac:dyDescent="0.25">
      <c r="A34" s="12" t="s">
        <v>32</v>
      </c>
      <c r="B34" s="10" t="s">
        <v>29</v>
      </c>
      <c r="C34" s="10" t="s">
        <v>10</v>
      </c>
      <c r="D34" s="8">
        <f>784338-13139+1993+25800+15400+57233</f>
        <v>871625</v>
      </c>
      <c r="E34" s="5"/>
    </row>
    <row r="35" spans="1:5" ht="15.75" x14ac:dyDescent="0.25">
      <c r="A35" s="12" t="s">
        <v>33</v>
      </c>
      <c r="B35" s="10" t="s">
        <v>29</v>
      </c>
      <c r="C35" s="10" t="s">
        <v>29</v>
      </c>
      <c r="D35" s="8">
        <f>46173+32903</f>
        <v>79076</v>
      </c>
      <c r="E35" s="5"/>
    </row>
    <row r="36" spans="1:5" ht="15.75" x14ac:dyDescent="0.25">
      <c r="A36" s="11" t="s">
        <v>57</v>
      </c>
      <c r="B36" s="10" t="s">
        <v>13</v>
      </c>
      <c r="C36" s="10" t="s">
        <v>6</v>
      </c>
      <c r="D36" s="8">
        <f>D37</f>
        <v>563251</v>
      </c>
      <c r="E36" s="5"/>
    </row>
    <row r="37" spans="1:5" ht="15.75" x14ac:dyDescent="0.25">
      <c r="A37" s="12" t="s">
        <v>34</v>
      </c>
      <c r="B37" s="10" t="s">
        <v>13</v>
      </c>
      <c r="C37" s="10" t="s">
        <v>29</v>
      </c>
      <c r="D37" s="16">
        <v>563251</v>
      </c>
      <c r="E37" s="5"/>
    </row>
    <row r="38" spans="1:5" ht="15.75" x14ac:dyDescent="0.25">
      <c r="A38" s="11" t="s">
        <v>58</v>
      </c>
      <c r="B38" s="10" t="s">
        <v>14</v>
      </c>
      <c r="C38" s="10" t="s">
        <v>6</v>
      </c>
      <c r="D38" s="8">
        <f>SUM(D39:D44)</f>
        <v>8381225</v>
      </c>
      <c r="E38" s="5"/>
    </row>
    <row r="39" spans="1:5" ht="15.75" x14ac:dyDescent="0.25">
      <c r="A39" s="12" t="s">
        <v>35</v>
      </c>
      <c r="B39" s="10" t="s">
        <v>14</v>
      </c>
      <c r="C39" s="10" t="s">
        <v>5</v>
      </c>
      <c r="D39" s="8">
        <f>3296003+6925+20296+14572</f>
        <v>3337796</v>
      </c>
      <c r="E39" s="5"/>
    </row>
    <row r="40" spans="1:5" ht="15.75" x14ac:dyDescent="0.25">
      <c r="A40" s="12" t="s">
        <v>36</v>
      </c>
      <c r="B40" s="10" t="s">
        <v>14</v>
      </c>
      <c r="C40" s="10" t="s">
        <v>8</v>
      </c>
      <c r="D40" s="8">
        <f>3615728+456679+66625+9973+7258</f>
        <v>4156263</v>
      </c>
      <c r="E40" s="5"/>
    </row>
    <row r="41" spans="1:5" ht="15.75" x14ac:dyDescent="0.25">
      <c r="A41" s="12" t="s">
        <v>65</v>
      </c>
      <c r="B41" s="10" t="s">
        <v>14</v>
      </c>
      <c r="C41" s="10" t="s">
        <v>10</v>
      </c>
      <c r="D41" s="8">
        <f>295348+238208+1922</f>
        <v>535478</v>
      </c>
      <c r="E41" s="5"/>
    </row>
    <row r="42" spans="1:5" ht="15.75" x14ac:dyDescent="0.25">
      <c r="A42" s="13" t="s">
        <v>37</v>
      </c>
      <c r="B42" s="10" t="s">
        <v>14</v>
      </c>
      <c r="C42" s="10" t="s">
        <v>29</v>
      </c>
      <c r="D42" s="8">
        <f>3701+450</f>
        <v>4151</v>
      </c>
      <c r="E42" s="5"/>
    </row>
    <row r="43" spans="1:5" ht="15.75" x14ac:dyDescent="0.25">
      <c r="A43" s="12" t="s">
        <v>71</v>
      </c>
      <c r="B43" s="10" t="s">
        <v>14</v>
      </c>
      <c r="C43" s="10" t="s">
        <v>14</v>
      </c>
      <c r="D43" s="8">
        <f>11650+6422</f>
        <v>18072</v>
      </c>
      <c r="E43" s="5"/>
    </row>
    <row r="44" spans="1:5" ht="15.75" x14ac:dyDescent="0.25">
      <c r="A44" s="12" t="s">
        <v>38</v>
      </c>
      <c r="B44" s="10" t="s">
        <v>14</v>
      </c>
      <c r="C44" s="10" t="s">
        <v>19</v>
      </c>
      <c r="D44" s="8">
        <f>193829+19875+115611+150</f>
        <v>329465</v>
      </c>
      <c r="E44" s="5"/>
    </row>
    <row r="45" spans="1:5" ht="15.75" x14ac:dyDescent="0.25">
      <c r="A45" s="11" t="s">
        <v>59</v>
      </c>
      <c r="B45" s="10" t="s">
        <v>25</v>
      </c>
      <c r="C45" s="10" t="s">
        <v>6</v>
      </c>
      <c r="D45" s="8">
        <f>D46+D47</f>
        <v>647685</v>
      </c>
      <c r="E45" s="5"/>
    </row>
    <row r="46" spans="1:5" ht="15.75" x14ac:dyDescent="0.25">
      <c r="A46" s="12" t="s">
        <v>39</v>
      </c>
      <c r="B46" s="10" t="s">
        <v>25</v>
      </c>
      <c r="C46" s="10" t="s">
        <v>5</v>
      </c>
      <c r="D46" s="8">
        <f>244609+52271+233583+3082+6708</f>
        <v>540253</v>
      </c>
      <c r="E46" s="5"/>
    </row>
    <row r="47" spans="1:5" ht="15.75" x14ac:dyDescent="0.25">
      <c r="A47" s="12" t="s">
        <v>40</v>
      </c>
      <c r="B47" s="10" t="s">
        <v>25</v>
      </c>
      <c r="C47" s="10" t="s">
        <v>11</v>
      </c>
      <c r="D47" s="8">
        <f>68156+39276</f>
        <v>107432</v>
      </c>
      <c r="E47" s="5"/>
    </row>
    <row r="48" spans="1:5" ht="15.75" x14ac:dyDescent="0.25">
      <c r="A48" s="11" t="s">
        <v>60</v>
      </c>
      <c r="B48" s="10" t="s">
        <v>19</v>
      </c>
      <c r="C48" s="10" t="s">
        <v>6</v>
      </c>
      <c r="D48" s="8">
        <f>D49</f>
        <v>214</v>
      </c>
      <c r="E48" s="5"/>
    </row>
    <row r="49" spans="1:5" ht="15.75" x14ac:dyDescent="0.25">
      <c r="A49" s="12" t="s">
        <v>41</v>
      </c>
      <c r="B49" s="10" t="s">
        <v>19</v>
      </c>
      <c r="C49" s="10" t="s">
        <v>19</v>
      </c>
      <c r="D49" s="8">
        <v>214</v>
      </c>
      <c r="E49" s="5"/>
    </row>
    <row r="50" spans="1:5" ht="15.75" x14ac:dyDescent="0.25">
      <c r="A50" s="11" t="s">
        <v>61</v>
      </c>
      <c r="B50" s="10" t="s">
        <v>20</v>
      </c>
      <c r="C50" s="10" t="s">
        <v>6</v>
      </c>
      <c r="D50" s="8">
        <f>SUM(D51:D54)</f>
        <v>248858</v>
      </c>
      <c r="E50" s="5"/>
    </row>
    <row r="51" spans="1:5" ht="15.75" x14ac:dyDescent="0.25">
      <c r="A51" s="12" t="s">
        <v>42</v>
      </c>
      <c r="B51" s="10" t="s">
        <v>20</v>
      </c>
      <c r="C51" s="10" t="s">
        <v>5</v>
      </c>
      <c r="D51" s="8">
        <v>22122</v>
      </c>
      <c r="E51" s="5"/>
    </row>
    <row r="52" spans="1:5" ht="15.75" x14ac:dyDescent="0.25">
      <c r="A52" s="12" t="s">
        <v>43</v>
      </c>
      <c r="B52" s="10" t="s">
        <v>20</v>
      </c>
      <c r="C52" s="10" t="s">
        <v>10</v>
      </c>
      <c r="D52" s="8">
        <f>33960+3427</f>
        <v>37387</v>
      </c>
      <c r="E52" s="5"/>
    </row>
    <row r="53" spans="1:5" ht="15.75" x14ac:dyDescent="0.25">
      <c r="A53" s="12" t="s">
        <v>44</v>
      </c>
      <c r="B53" s="10" t="s">
        <v>20</v>
      </c>
      <c r="C53" s="10" t="s">
        <v>11</v>
      </c>
      <c r="D53" s="8">
        <f>83476+694+59569</f>
        <v>143739</v>
      </c>
      <c r="E53" s="5"/>
    </row>
    <row r="54" spans="1:5" ht="15.75" x14ac:dyDescent="0.25">
      <c r="A54" s="12" t="s">
        <v>45</v>
      </c>
      <c r="B54" s="10" t="s">
        <v>20</v>
      </c>
      <c r="C54" s="10" t="s">
        <v>13</v>
      </c>
      <c r="D54" s="8">
        <f>39352+6258</f>
        <v>45610</v>
      </c>
      <c r="E54" s="5"/>
    </row>
    <row r="55" spans="1:5" ht="15.75" x14ac:dyDescent="0.25">
      <c r="A55" s="11" t="s">
        <v>62</v>
      </c>
      <c r="B55" s="10" t="s">
        <v>16</v>
      </c>
      <c r="C55" s="10" t="s">
        <v>6</v>
      </c>
      <c r="D55" s="16">
        <f>SUM(D56:D59)</f>
        <v>320370</v>
      </c>
      <c r="E55" s="5"/>
    </row>
    <row r="56" spans="1:5" ht="15.75" x14ac:dyDescent="0.25">
      <c r="A56" s="12" t="s">
        <v>46</v>
      </c>
      <c r="B56" s="10" t="s">
        <v>16</v>
      </c>
      <c r="C56" s="10" t="s">
        <v>5</v>
      </c>
      <c r="D56" s="8">
        <f>36490+24683+31264+322</f>
        <v>92759</v>
      </c>
      <c r="E56" s="5"/>
    </row>
    <row r="57" spans="1:5" ht="15.75" x14ac:dyDescent="0.25">
      <c r="A57" s="12" t="s">
        <v>47</v>
      </c>
      <c r="B57" s="10" t="s">
        <v>16</v>
      </c>
      <c r="C57" s="10" t="s">
        <v>8</v>
      </c>
      <c r="D57" s="8">
        <v>7771</v>
      </c>
      <c r="E57" s="5"/>
    </row>
    <row r="58" spans="1:5" ht="15.75" x14ac:dyDescent="0.25">
      <c r="A58" s="12" t="s">
        <v>70</v>
      </c>
      <c r="B58" s="10" t="s">
        <v>16</v>
      </c>
      <c r="C58" s="10" t="s">
        <v>10</v>
      </c>
      <c r="D58" s="8">
        <f>92513+81519+1909</f>
        <v>175941</v>
      </c>
      <c r="E58" s="5"/>
    </row>
    <row r="59" spans="1:5" ht="15.75" x14ac:dyDescent="0.25">
      <c r="A59" s="12" t="s">
        <v>48</v>
      </c>
      <c r="B59" s="10" t="s">
        <v>16</v>
      </c>
      <c r="C59" s="10" t="s">
        <v>29</v>
      </c>
      <c r="D59" s="16">
        <f>37147+6752</f>
        <v>43899</v>
      </c>
      <c r="E59" s="5"/>
    </row>
    <row r="60" spans="1:5" ht="15.75" x14ac:dyDescent="0.25">
      <c r="A60" s="11" t="s">
        <v>63</v>
      </c>
      <c r="B60" s="10" t="s">
        <v>28</v>
      </c>
      <c r="C60" s="10" t="s">
        <v>6</v>
      </c>
      <c r="D60" s="8">
        <f>SUM(D61:D63)</f>
        <v>21040</v>
      </c>
      <c r="E60" s="5"/>
    </row>
    <row r="61" spans="1:5" ht="15.75" x14ac:dyDescent="0.25">
      <c r="A61" s="12" t="s">
        <v>49</v>
      </c>
      <c r="B61" s="10" t="s">
        <v>28</v>
      </c>
      <c r="C61" s="10" t="s">
        <v>5</v>
      </c>
      <c r="D61" s="8">
        <f>11404+3560</f>
        <v>14964</v>
      </c>
      <c r="E61" s="5"/>
    </row>
    <row r="62" spans="1:5" ht="15.75" x14ac:dyDescent="0.25">
      <c r="A62" s="12" t="s">
        <v>67</v>
      </c>
      <c r="B62" s="10" t="s">
        <v>28</v>
      </c>
      <c r="C62" s="10" t="s">
        <v>8</v>
      </c>
      <c r="D62" s="8">
        <v>5826</v>
      </c>
      <c r="E62" s="5"/>
    </row>
    <row r="63" spans="1:5" ht="15.75" x14ac:dyDescent="0.25">
      <c r="A63" s="12" t="s">
        <v>50</v>
      </c>
      <c r="B63" s="10" t="s">
        <v>28</v>
      </c>
      <c r="C63" s="10" t="s">
        <v>11</v>
      </c>
      <c r="D63" s="8">
        <v>250</v>
      </c>
      <c r="E63" s="5"/>
    </row>
    <row r="64" spans="1:5" ht="15.75" x14ac:dyDescent="0.25">
      <c r="A64" s="14" t="s">
        <v>73</v>
      </c>
      <c r="B64" s="10" t="s">
        <v>18</v>
      </c>
      <c r="C64" s="10" t="s">
        <v>6</v>
      </c>
      <c r="D64" s="8">
        <f>D65</f>
        <v>387542</v>
      </c>
      <c r="E64" s="5"/>
    </row>
    <row r="65" spans="1:5" ht="15.75" x14ac:dyDescent="0.25">
      <c r="A65" s="12" t="s">
        <v>74</v>
      </c>
      <c r="B65" s="10" t="s">
        <v>18</v>
      </c>
      <c r="C65" s="10" t="s">
        <v>5</v>
      </c>
      <c r="D65" s="8">
        <f>339542+48000</f>
        <v>387542</v>
      </c>
      <c r="E65" s="5"/>
    </row>
    <row r="66" spans="1:5" ht="15.75" x14ac:dyDescent="0.25">
      <c r="A66" s="12" t="s">
        <v>51</v>
      </c>
      <c r="B66" s="10" t="s">
        <v>4</v>
      </c>
      <c r="C66" s="10" t="s">
        <v>4</v>
      </c>
      <c r="D66" s="8">
        <f>D14+D22+D25+D31+D36+D38+D45+D48+D50+D55+D60+D64</f>
        <v>14529034</v>
      </c>
      <c r="E66" s="5"/>
    </row>
    <row r="68" spans="1:5" x14ac:dyDescent="0.25">
      <c r="D68" s="6"/>
    </row>
    <row r="70" spans="1:5" x14ac:dyDescent="0.25">
      <c r="D70" s="6"/>
    </row>
  </sheetData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Созинова Татьяна Васильевна</cp:lastModifiedBy>
  <cp:lastPrinted>2025-04-07T06:44:05Z</cp:lastPrinted>
  <dcterms:created xsi:type="dcterms:W3CDTF">2013-05-31T10:21:32Z</dcterms:created>
  <dcterms:modified xsi:type="dcterms:W3CDTF">2025-04-07T06:44:06Z</dcterms:modified>
</cp:coreProperties>
</file>